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00" windowHeight="8715"/>
  </bookViews>
  <sheets>
    <sheet name="тмц" sheetId="4" r:id="rId1"/>
  </sheets>
  <definedNames>
    <definedName name="_xlnm._FilterDatabase" localSheetId="0" hidden="1">тмц!$A$6:$S$43</definedName>
    <definedName name="_xlnm.Print_Area" localSheetId="0">тмц!$A$1:$S$46</definedName>
  </definedNames>
  <calcPr calcId="144525"/>
</workbook>
</file>

<file path=xl/calcChain.xml><?xml version="1.0" encoding="utf-8"?>
<calcChain xmlns="http://schemas.openxmlformats.org/spreadsheetml/2006/main">
  <c r="L9" i="4" l="1"/>
  <c r="L10" i="4"/>
  <c r="L11" i="4"/>
  <c r="L12" i="4"/>
  <c r="L13" i="4"/>
  <c r="L14" i="4"/>
  <c r="L15" i="4"/>
  <c r="L16" i="4"/>
  <c r="L7" i="4" l="1"/>
  <c r="L8" i="4"/>
  <c r="L17" i="4"/>
  <c r="L18" i="4"/>
  <c r="L19" i="4"/>
  <c r="L20" i="4"/>
  <c r="L21" i="4"/>
  <c r="L22" i="4" l="1"/>
  <c r="L23" i="4" l="1"/>
</calcChain>
</file>

<file path=xl/sharedStrings.xml><?xml version="1.0" encoding="utf-8"?>
<sst xmlns="http://schemas.openxmlformats.org/spreadsheetml/2006/main" count="167" uniqueCount="104">
  <si>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</si>
  <si>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</si>
  <si>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</si>
  <si>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</si>
  <si>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</si>
  <si>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</si>
  <si>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</si>
  <si>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</si>
  <si>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</si>
  <si>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</si>
  <si>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</si>
  <si>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</si>
  <si>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</si>
  <si>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</si>
  <si>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</si>
  <si>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</si>
  <si>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</si>
  <si>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</si>
  <si>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</si>
  <si>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</si>
  <si>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</si>
  <si>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</si>
  <si>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</si>
  <si>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</si>
  <si>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</si>
  <si>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</si>
  <si>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</si>
  <si>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</si>
  <si>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</si>
  <si>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</si>
  <si>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</si>
  <si>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</si>
  <si>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</si>
  <si>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</si>
  <si>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</si>
  <si>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</si>
  <si>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</si>
  <si>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</si>
  <si>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</si>
  <si>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</si>
  <si>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</si>
  <si>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</si>
  <si>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</si>
  <si>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</si>
  <si>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</si>
  <si>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</si>
  <si>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</si>
  <si>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</si>
  <si>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</si>
  <si>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</si>
  <si>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</si>
  <si>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</si>
  <si>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</si>
  <si>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</si>
  <si>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</si>
  <si>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</si>
  <si>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</si>
  <si>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</si>
  <si>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</si>
  <si>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</si>
  <si>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Тольятти, ул.Коммунистическая, 110</t>
  </si>
  <si>
    <t>** при указании в настоящем Приложении на товарный знак или производителя его следует читать со словом "или эквивалент"</t>
  </si>
  <si>
    <t>Номенклатура приобретаемого товара**</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</si>
  <si>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</si>
  <si>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</si>
  <si>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в течение 30 календарных дней с даты заключения договора</t>
  </si>
  <si>
    <t>1 Поставка контроллеров, панелей оператора и материалов для их монтажа</t>
  </si>
  <si>
    <t>ДБ000570</t>
  </si>
  <si>
    <t>Контроллер логический программируемый Блок базовый, питание DC-24V FX3G-40MR/DS</t>
  </si>
  <si>
    <t>СВ000466</t>
  </si>
  <si>
    <t>Блок аналоговых входов 4-х канальный FX3U-4AD</t>
  </si>
  <si>
    <t>СА000077</t>
  </si>
  <si>
    <t>Адаптер последовательного интерфейса FX3G-485-BD</t>
  </si>
  <si>
    <t>ДБ000465</t>
  </si>
  <si>
    <t>Контактор 3-х полюсный S-T10 AC200V 1A</t>
  </si>
  <si>
    <t>ДО000052</t>
  </si>
  <si>
    <t>Выключатель автоматический MMP-T32LF 2.5A</t>
  </si>
  <si>
    <t>СВ000463</t>
  </si>
  <si>
    <t>Блок PROFIBUS FX3U-32DP; слейв-станция</t>
  </si>
  <si>
    <t>КБ000206</t>
  </si>
  <si>
    <t xml:space="preserve">Ящик ЩМП 16.8.4 0 74 У2 IP54 цоколь 1600х800х400 без монтажной панели </t>
  </si>
  <si>
    <t>ДЖ000197</t>
  </si>
  <si>
    <t>Плата монтажная 1600х800 мм</t>
  </si>
  <si>
    <t>ДК000138</t>
  </si>
  <si>
    <t>Уголок вертикальный 1760 (оцинк) (2 шт комплект) для ЩМП 18ХХ</t>
  </si>
  <si>
    <t>ДО000538</t>
  </si>
  <si>
    <t>ПД000192</t>
  </si>
  <si>
    <t>Маршрутизатор 2 ядра (880 МГц) MikroTik RB760iGS</t>
  </si>
  <si>
    <t>СГ000220</t>
  </si>
  <si>
    <t>Панель графическая монохромная GT2103-PMBD</t>
  </si>
  <si>
    <t>ЗА000013</t>
  </si>
  <si>
    <t>Аккумулятор DELTA DT 1207</t>
  </si>
  <si>
    <t>СД000138</t>
  </si>
  <si>
    <t>Устройство сбора и передачи данных "Мультипорт 104"</t>
  </si>
  <si>
    <t>компл</t>
  </si>
  <si>
    <t>ОЛ 1</t>
  </si>
  <si>
    <t>ОЛ 4</t>
  </si>
  <si>
    <t>ОЛ 2</t>
  </si>
  <si>
    <t>ОЛ 3</t>
  </si>
  <si>
    <t>ОЛ 5</t>
  </si>
  <si>
    <t>27.33.13.161</t>
  </si>
  <si>
    <t>27.33</t>
  </si>
  <si>
    <t>Клемма "PHOENIXCONTACT" TB 2,5 I</t>
  </si>
  <si>
    <t>Клемма "PHOENIXCONTACT" TB 70 I</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</si>
</sst>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bottom/>
      <diagonal/>
    </border>
    <border>
      <left style="thin">
        <color auto="1"/>
      </left>
      <right style="thin">
        <color indexed="64"/>
      </right>
      <top style="thin">
        <color auto="1"/>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11" fillId="5" borderId="4" xfId="0" applyNumberFormat="1" applyFont="1" applyFill="1" applyBorder="1" applyAlignment="1" applyProtection="1">
      <alignment horizontal="left" vertical="center" wrapText="1"/>
    </xf>
    <xf numFmtId="49" fontId="7" fillId="0" borderId="12"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5"/>
  <sheetViews>
    <sheetView tabSelected="1" zoomScale="75" zoomScaleNormal="75" zoomScaleSheetLayoutView="75" workbookViewId="0">
      <selection activeCell="G20" sqref="G2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9"/>
      <c r="H1" s="8"/>
      <c r="I1" s="8"/>
      <c r="J1" s="8"/>
      <c r="K1" s="8"/>
      <c r="L1" s="8"/>
      <c r="M1" s="8"/>
      <c r="N1" s="8"/>
      <c r="O1" s="8"/>
      <c r="P1" s="8"/>
      <c r="Q1" s="8"/>
    </row>
    <row r="2" spans="1:19" ht="25.5" customHeight="1" x14ac:dyDescent="0.2">
      <c r="A2" s="7" t="s">
        <v>13</v>
      </c>
      <c r="B2" s="7"/>
      <c r="C2" s="8"/>
      <c r="D2" s="8"/>
      <c r="E2" s="7"/>
      <c r="F2" s="44">
        <v>52</v>
      </c>
      <c r="G2" s="45"/>
      <c r="H2" s="45"/>
      <c r="I2" s="45"/>
      <c r="J2" s="45"/>
      <c r="K2" s="45"/>
      <c r="L2" s="46"/>
      <c r="M2" s="8"/>
      <c r="N2" s="8"/>
      <c r="O2" s="8"/>
      <c r="P2" s="8"/>
      <c r="Q2" s="8"/>
    </row>
    <row r="3" spans="1:19" ht="30.75" customHeight="1" x14ac:dyDescent="0.2">
      <c r="A3" s="7" t="s">
        <v>12</v>
      </c>
      <c r="B3" s="7"/>
      <c r="C3" s="7"/>
      <c r="D3" s="7"/>
      <c r="E3" s="7"/>
      <c r="F3" s="47" t="s">
        <v>66</v>
      </c>
      <c r="G3" s="48"/>
      <c r="H3" s="48"/>
      <c r="I3" s="48"/>
      <c r="J3" s="48"/>
      <c r="K3" s="48"/>
      <c r="L3" s="49"/>
      <c r="M3" s="9"/>
      <c r="N3" s="9"/>
      <c r="O3" s="9"/>
      <c r="P3" s="9"/>
      <c r="Q3" s="9"/>
    </row>
    <row r="4" spans="1:19" ht="23.25" customHeight="1" x14ac:dyDescent="0.2">
      <c r="A4" s="10"/>
      <c r="B4" s="10"/>
    </row>
    <row r="5" spans="1:19" ht="66.75" customHeight="1" x14ac:dyDescent="0.2">
      <c r="L5" s="20"/>
      <c r="M5" s="50" t="s">
        <v>58</v>
      </c>
      <c r="N5" s="51"/>
      <c r="O5" s="55" t="s">
        <v>52</v>
      </c>
      <c r="P5" s="56"/>
      <c r="Q5" s="56"/>
      <c r="R5" s="56"/>
      <c r="S5" s="57"/>
    </row>
    <row r="6" spans="1:19" ht="137.25" customHeight="1" x14ac:dyDescent="0.2">
      <c r="A6" s="11" t="s">
        <v>0</v>
      </c>
      <c r="B6" s="15" t="s">
        <v>15</v>
      </c>
      <c r="C6" s="11" t="s">
        <v>48</v>
      </c>
      <c r="D6" s="11" t="s">
        <v>49</v>
      </c>
      <c r="E6" s="19" t="s">
        <v>9</v>
      </c>
      <c r="F6" s="19" t="s">
        <v>62</v>
      </c>
      <c r="G6" s="21" t="s">
        <v>50</v>
      </c>
      <c r="H6" s="11" t="s">
        <v>10</v>
      </c>
      <c r="I6" s="11" t="s">
        <v>7</v>
      </c>
      <c r="J6" s="11" t="s">
        <v>11</v>
      </c>
      <c r="K6" s="11" t="s">
        <v>8</v>
      </c>
      <c r="L6" s="11" t="s">
        <v>6</v>
      </c>
      <c r="M6" s="21" t="s">
        <v>65</v>
      </c>
      <c r="N6" s="21" t="s">
        <v>18</v>
      </c>
      <c r="O6" s="24" t="s">
        <v>4</v>
      </c>
      <c r="P6" s="24" t="s">
        <v>5</v>
      </c>
      <c r="Q6" s="24" t="s">
        <v>51</v>
      </c>
      <c r="R6" s="24" t="s">
        <v>2</v>
      </c>
      <c r="S6" s="24" t="s">
        <v>3</v>
      </c>
    </row>
    <row r="7" spans="1:19" s="18" customFormat="1" ht="47.25" customHeight="1" x14ac:dyDescent="0.2">
      <c r="A7" s="36">
        <v>1</v>
      </c>
      <c r="B7" s="59">
        <v>1</v>
      </c>
      <c r="C7" s="61" t="s">
        <v>100</v>
      </c>
      <c r="D7" s="61" t="s">
        <v>101</v>
      </c>
      <c r="E7" s="26" t="s">
        <v>67</v>
      </c>
      <c r="F7" s="27" t="s">
        <v>68</v>
      </c>
      <c r="G7" s="34" t="s">
        <v>95</v>
      </c>
      <c r="H7" s="28" t="s">
        <v>16</v>
      </c>
      <c r="I7" s="36" t="s">
        <v>17</v>
      </c>
      <c r="J7" s="36" t="s">
        <v>17</v>
      </c>
      <c r="K7" s="36" t="s">
        <v>60</v>
      </c>
      <c r="L7" s="16">
        <f t="shared" ref="L7:L21" si="0">M7</f>
        <v>1</v>
      </c>
      <c r="M7" s="36">
        <v>1</v>
      </c>
      <c r="N7" s="23"/>
      <c r="O7" s="37"/>
      <c r="P7" s="37"/>
      <c r="Q7" s="37"/>
      <c r="R7" s="37"/>
      <c r="S7" s="37"/>
    </row>
    <row r="8" spans="1:19" s="18" customFormat="1" ht="47.25" customHeight="1" x14ac:dyDescent="0.2">
      <c r="A8" s="36">
        <v>2</v>
      </c>
      <c r="B8" s="59"/>
      <c r="C8" s="62"/>
      <c r="D8" s="62"/>
      <c r="E8" s="26" t="s">
        <v>69</v>
      </c>
      <c r="F8" s="27" t="s">
        <v>70</v>
      </c>
      <c r="G8" s="34" t="s">
        <v>96</v>
      </c>
      <c r="H8" s="28" t="s">
        <v>16</v>
      </c>
      <c r="I8" s="36" t="s">
        <v>17</v>
      </c>
      <c r="J8" s="36" t="s">
        <v>17</v>
      </c>
      <c r="K8" s="36" t="s">
        <v>60</v>
      </c>
      <c r="L8" s="16">
        <f t="shared" si="0"/>
        <v>1</v>
      </c>
      <c r="M8" s="36">
        <v>1</v>
      </c>
      <c r="N8" s="23"/>
      <c r="O8" s="37"/>
      <c r="P8" s="37"/>
      <c r="Q8" s="37"/>
      <c r="R8" s="37"/>
      <c r="S8" s="37"/>
    </row>
    <row r="9" spans="1:19" s="18" customFormat="1" ht="47.25" customHeight="1" x14ac:dyDescent="0.2">
      <c r="A9" s="36">
        <v>3</v>
      </c>
      <c r="B9" s="59"/>
      <c r="C9" s="62"/>
      <c r="D9" s="62"/>
      <c r="E9" s="26" t="s">
        <v>71</v>
      </c>
      <c r="F9" s="27" t="s">
        <v>72</v>
      </c>
      <c r="G9" s="34" t="s">
        <v>97</v>
      </c>
      <c r="H9" s="28" t="s">
        <v>16</v>
      </c>
      <c r="I9" s="36" t="s">
        <v>17</v>
      </c>
      <c r="J9" s="36" t="s">
        <v>17</v>
      </c>
      <c r="K9" s="36" t="s">
        <v>60</v>
      </c>
      <c r="L9" s="16">
        <f t="shared" si="0"/>
        <v>1</v>
      </c>
      <c r="M9" s="36">
        <v>1</v>
      </c>
      <c r="N9" s="23"/>
      <c r="O9" s="37"/>
      <c r="P9" s="37"/>
      <c r="Q9" s="37"/>
      <c r="R9" s="37"/>
      <c r="S9" s="37"/>
    </row>
    <row r="10" spans="1:19" s="18" customFormat="1" ht="47.25" customHeight="1" x14ac:dyDescent="0.2">
      <c r="A10" s="36">
        <v>4</v>
      </c>
      <c r="B10" s="59"/>
      <c r="C10" s="62"/>
      <c r="D10" s="62"/>
      <c r="E10" s="26" t="s">
        <v>73</v>
      </c>
      <c r="F10" s="27" t="s">
        <v>74</v>
      </c>
      <c r="G10" s="34"/>
      <c r="H10" s="28" t="s">
        <v>16</v>
      </c>
      <c r="I10" s="36" t="s">
        <v>17</v>
      </c>
      <c r="J10" s="36" t="s">
        <v>17</v>
      </c>
      <c r="K10" s="36" t="s">
        <v>60</v>
      </c>
      <c r="L10" s="16">
        <f t="shared" si="0"/>
        <v>2</v>
      </c>
      <c r="M10" s="36">
        <v>2</v>
      </c>
      <c r="N10" s="23"/>
      <c r="O10" s="37"/>
      <c r="P10" s="37"/>
      <c r="Q10" s="37"/>
      <c r="R10" s="37"/>
      <c r="S10" s="37"/>
    </row>
    <row r="11" spans="1:19" s="18" customFormat="1" ht="47.25" customHeight="1" x14ac:dyDescent="0.2">
      <c r="A11" s="36">
        <v>5</v>
      </c>
      <c r="B11" s="59"/>
      <c r="C11" s="62"/>
      <c r="D11" s="62"/>
      <c r="E11" s="26" t="s">
        <v>75</v>
      </c>
      <c r="F11" s="27" t="s">
        <v>76</v>
      </c>
      <c r="G11" s="34"/>
      <c r="H11" s="28" t="s">
        <v>16</v>
      </c>
      <c r="I11" s="36" t="s">
        <v>17</v>
      </c>
      <c r="J11" s="36" t="s">
        <v>17</v>
      </c>
      <c r="K11" s="36" t="s">
        <v>60</v>
      </c>
      <c r="L11" s="16">
        <f t="shared" si="0"/>
        <v>1</v>
      </c>
      <c r="M11" s="36">
        <v>1</v>
      </c>
      <c r="N11" s="23"/>
      <c r="O11" s="37"/>
      <c r="P11" s="37"/>
      <c r="Q11" s="37"/>
      <c r="R11" s="37"/>
      <c r="S11" s="37"/>
    </row>
    <row r="12" spans="1:19" s="18" customFormat="1" ht="47.25" customHeight="1" x14ac:dyDescent="0.2">
      <c r="A12" s="36">
        <v>6</v>
      </c>
      <c r="B12" s="59"/>
      <c r="C12" s="62"/>
      <c r="D12" s="62"/>
      <c r="E12" s="26" t="s">
        <v>77</v>
      </c>
      <c r="F12" s="27" t="s">
        <v>78</v>
      </c>
      <c r="G12" s="34" t="s">
        <v>98</v>
      </c>
      <c r="H12" s="28" t="s">
        <v>16</v>
      </c>
      <c r="I12" s="36" t="s">
        <v>17</v>
      </c>
      <c r="J12" s="36" t="s">
        <v>17</v>
      </c>
      <c r="K12" s="36" t="s">
        <v>60</v>
      </c>
      <c r="L12" s="16">
        <f t="shared" si="0"/>
        <v>1</v>
      </c>
      <c r="M12" s="36">
        <v>1</v>
      </c>
      <c r="N12" s="23"/>
      <c r="O12" s="37"/>
      <c r="P12" s="37"/>
      <c r="Q12" s="37"/>
      <c r="R12" s="37"/>
      <c r="S12" s="37"/>
    </row>
    <row r="13" spans="1:19" s="18" customFormat="1" ht="47.25" customHeight="1" x14ac:dyDescent="0.2">
      <c r="A13" s="36">
        <v>7</v>
      </c>
      <c r="B13" s="59"/>
      <c r="C13" s="62"/>
      <c r="D13" s="62"/>
      <c r="E13" s="26" t="s">
        <v>79</v>
      </c>
      <c r="F13" s="27" t="s">
        <v>80</v>
      </c>
      <c r="G13" s="34"/>
      <c r="H13" s="28" t="s">
        <v>16</v>
      </c>
      <c r="I13" s="36" t="s">
        <v>17</v>
      </c>
      <c r="J13" s="36" t="s">
        <v>17</v>
      </c>
      <c r="K13" s="36" t="s">
        <v>60</v>
      </c>
      <c r="L13" s="16">
        <f t="shared" si="0"/>
        <v>1</v>
      </c>
      <c r="M13" s="36">
        <v>1</v>
      </c>
      <c r="N13" s="23"/>
      <c r="O13" s="37"/>
      <c r="P13" s="37"/>
      <c r="Q13" s="37"/>
      <c r="R13" s="37"/>
      <c r="S13" s="37"/>
    </row>
    <row r="14" spans="1:19" s="18" customFormat="1" ht="47.25" customHeight="1" x14ac:dyDescent="0.2">
      <c r="A14" s="36">
        <v>8</v>
      </c>
      <c r="B14" s="59"/>
      <c r="C14" s="62"/>
      <c r="D14" s="62"/>
      <c r="E14" s="26" t="s">
        <v>81</v>
      </c>
      <c r="F14" s="27" t="s">
        <v>82</v>
      </c>
      <c r="G14" s="34"/>
      <c r="H14" s="28" t="s">
        <v>16</v>
      </c>
      <c r="I14" s="36" t="s">
        <v>17</v>
      </c>
      <c r="J14" s="36" t="s">
        <v>17</v>
      </c>
      <c r="K14" s="36" t="s">
        <v>60</v>
      </c>
      <c r="L14" s="16">
        <f t="shared" si="0"/>
        <v>1</v>
      </c>
      <c r="M14" s="36">
        <v>1</v>
      </c>
      <c r="N14" s="23"/>
      <c r="O14" s="37"/>
      <c r="P14" s="37"/>
      <c r="Q14" s="37"/>
      <c r="R14" s="37"/>
      <c r="S14" s="37"/>
    </row>
    <row r="15" spans="1:19" s="18" customFormat="1" ht="47.25" customHeight="1" x14ac:dyDescent="0.2">
      <c r="A15" s="36">
        <v>9</v>
      </c>
      <c r="B15" s="59"/>
      <c r="C15" s="62"/>
      <c r="D15" s="62"/>
      <c r="E15" s="26" t="s">
        <v>83</v>
      </c>
      <c r="F15" s="27" t="s">
        <v>84</v>
      </c>
      <c r="G15" s="34"/>
      <c r="H15" s="28" t="s">
        <v>94</v>
      </c>
      <c r="I15" s="36" t="s">
        <v>17</v>
      </c>
      <c r="J15" s="36" t="s">
        <v>17</v>
      </c>
      <c r="K15" s="36" t="s">
        <v>60</v>
      </c>
      <c r="L15" s="16">
        <f t="shared" si="0"/>
        <v>1</v>
      </c>
      <c r="M15" s="36">
        <v>1</v>
      </c>
      <c r="N15" s="23"/>
      <c r="O15" s="37"/>
      <c r="P15" s="37"/>
      <c r="Q15" s="37"/>
      <c r="R15" s="37"/>
      <c r="S15" s="37"/>
    </row>
    <row r="16" spans="1:19" s="18" customFormat="1" ht="47.25" customHeight="1" x14ac:dyDescent="0.2">
      <c r="A16" s="36">
        <v>10</v>
      </c>
      <c r="B16" s="59"/>
      <c r="C16" s="62"/>
      <c r="D16" s="62"/>
      <c r="E16" s="26" t="s">
        <v>85</v>
      </c>
      <c r="F16" s="27" t="s">
        <v>102</v>
      </c>
      <c r="G16" s="34"/>
      <c r="H16" s="28" t="s">
        <v>16</v>
      </c>
      <c r="I16" s="36" t="s">
        <v>17</v>
      </c>
      <c r="J16" s="36" t="s">
        <v>17</v>
      </c>
      <c r="K16" s="36" t="s">
        <v>60</v>
      </c>
      <c r="L16" s="16">
        <f t="shared" si="0"/>
        <v>10</v>
      </c>
      <c r="M16" s="36">
        <v>10</v>
      </c>
      <c r="N16" s="23"/>
      <c r="O16" s="37"/>
      <c r="P16" s="37"/>
      <c r="Q16" s="37"/>
      <c r="R16" s="37"/>
      <c r="S16" s="37"/>
    </row>
    <row r="17" spans="1:19" s="18" customFormat="1" ht="47.25" customHeight="1" x14ac:dyDescent="0.2">
      <c r="A17" s="36">
        <v>11</v>
      </c>
      <c r="B17" s="59"/>
      <c r="C17" s="62"/>
      <c r="D17" s="62"/>
      <c r="E17" s="26" t="s">
        <v>85</v>
      </c>
      <c r="F17" s="27" t="s">
        <v>103</v>
      </c>
      <c r="G17" s="34"/>
      <c r="H17" s="28" t="s">
        <v>16</v>
      </c>
      <c r="I17" s="36" t="s">
        <v>17</v>
      </c>
      <c r="J17" s="36" t="s">
        <v>17</v>
      </c>
      <c r="K17" s="36" t="s">
        <v>60</v>
      </c>
      <c r="L17" s="16">
        <f t="shared" si="0"/>
        <v>6</v>
      </c>
      <c r="M17" s="36">
        <v>6</v>
      </c>
      <c r="N17" s="23"/>
      <c r="O17" s="37"/>
      <c r="P17" s="37"/>
      <c r="Q17" s="37"/>
      <c r="R17" s="37"/>
      <c r="S17" s="37"/>
    </row>
    <row r="18" spans="1:19" s="18" customFormat="1" ht="47.25" customHeight="1" x14ac:dyDescent="0.2">
      <c r="A18" s="36">
        <v>12</v>
      </c>
      <c r="B18" s="59"/>
      <c r="C18" s="62"/>
      <c r="D18" s="62"/>
      <c r="E18" s="26" t="s">
        <v>86</v>
      </c>
      <c r="F18" s="27" t="s">
        <v>87</v>
      </c>
      <c r="G18" s="34"/>
      <c r="H18" s="28" t="s">
        <v>16</v>
      </c>
      <c r="I18" s="36" t="s">
        <v>17</v>
      </c>
      <c r="J18" s="36" t="s">
        <v>17</v>
      </c>
      <c r="K18" s="36" t="s">
        <v>60</v>
      </c>
      <c r="L18" s="16">
        <f t="shared" si="0"/>
        <v>2</v>
      </c>
      <c r="M18" s="36">
        <v>2</v>
      </c>
      <c r="N18" s="23"/>
      <c r="O18" s="37"/>
      <c r="P18" s="37"/>
      <c r="Q18" s="37"/>
      <c r="R18" s="37"/>
      <c r="S18" s="37"/>
    </row>
    <row r="19" spans="1:19" s="18" customFormat="1" ht="61.5" customHeight="1" x14ac:dyDescent="0.2">
      <c r="A19" s="36">
        <v>13</v>
      </c>
      <c r="B19" s="59"/>
      <c r="C19" s="62"/>
      <c r="D19" s="62"/>
      <c r="E19" s="26" t="s">
        <v>88</v>
      </c>
      <c r="F19" s="27" t="s">
        <v>89</v>
      </c>
      <c r="G19" s="34" t="s">
        <v>99</v>
      </c>
      <c r="H19" s="28" t="s">
        <v>16</v>
      </c>
      <c r="I19" s="36" t="s">
        <v>17</v>
      </c>
      <c r="J19" s="36" t="s">
        <v>17</v>
      </c>
      <c r="K19" s="36" t="s">
        <v>60</v>
      </c>
      <c r="L19" s="16">
        <f t="shared" si="0"/>
        <v>2</v>
      </c>
      <c r="M19" s="36">
        <v>2</v>
      </c>
      <c r="N19" s="23"/>
      <c r="O19" s="37"/>
      <c r="P19" s="37"/>
      <c r="Q19" s="37"/>
      <c r="R19" s="37"/>
      <c r="S19" s="37"/>
    </row>
    <row r="20" spans="1:19" s="18" customFormat="1" ht="47.25" customHeight="1" x14ac:dyDescent="0.2">
      <c r="A20" s="36">
        <v>14</v>
      </c>
      <c r="B20" s="59"/>
      <c r="C20" s="62"/>
      <c r="D20" s="62"/>
      <c r="E20" s="26" t="s">
        <v>90</v>
      </c>
      <c r="F20" s="27" t="s">
        <v>91</v>
      </c>
      <c r="G20" s="34"/>
      <c r="H20" s="28" t="s">
        <v>16</v>
      </c>
      <c r="I20" s="36" t="s">
        <v>17</v>
      </c>
      <c r="J20" s="36" t="s">
        <v>17</v>
      </c>
      <c r="K20" s="36" t="s">
        <v>60</v>
      </c>
      <c r="L20" s="16">
        <f t="shared" si="0"/>
        <v>4</v>
      </c>
      <c r="M20" s="36">
        <v>4</v>
      </c>
      <c r="N20" s="23"/>
      <c r="O20" s="37"/>
      <c r="P20" s="37"/>
      <c r="Q20" s="37"/>
      <c r="R20" s="37"/>
      <c r="S20" s="37"/>
    </row>
    <row r="21" spans="1:19" s="18" customFormat="1" ht="47.25" customHeight="1" x14ac:dyDescent="0.2">
      <c r="A21" s="36">
        <v>15</v>
      </c>
      <c r="B21" s="59"/>
      <c r="C21" s="62"/>
      <c r="D21" s="62"/>
      <c r="E21" s="26" t="s">
        <v>92</v>
      </c>
      <c r="F21" s="27" t="s">
        <v>93</v>
      </c>
      <c r="G21" s="34"/>
      <c r="H21" s="28" t="s">
        <v>16</v>
      </c>
      <c r="I21" s="36" t="s">
        <v>17</v>
      </c>
      <c r="J21" s="36" t="s">
        <v>17</v>
      </c>
      <c r="K21" s="36" t="s">
        <v>60</v>
      </c>
      <c r="L21" s="16">
        <f t="shared" si="0"/>
        <v>2</v>
      </c>
      <c r="M21" s="36">
        <v>2</v>
      </c>
      <c r="N21" s="23"/>
      <c r="O21" s="37"/>
      <c r="P21" s="37"/>
      <c r="Q21" s="37"/>
      <c r="R21" s="37"/>
      <c r="S21" s="37"/>
    </row>
    <row r="22" spans="1:19" s="18" customFormat="1" ht="66" customHeight="1" x14ac:dyDescent="0.2">
      <c r="A22" s="36">
        <v>16</v>
      </c>
      <c r="B22" s="59"/>
      <c r="C22" s="63"/>
      <c r="D22" s="63"/>
      <c r="E22" s="26" t="s">
        <v>75</v>
      </c>
      <c r="F22" s="27" t="s">
        <v>76</v>
      </c>
      <c r="G22" s="34"/>
      <c r="H22" s="28" t="s">
        <v>16</v>
      </c>
      <c r="I22" s="14" t="s">
        <v>17</v>
      </c>
      <c r="J22" s="14" t="s">
        <v>17</v>
      </c>
      <c r="K22" s="14" t="s">
        <v>60</v>
      </c>
      <c r="L22" s="16">
        <f t="shared" ref="L22" si="1">M22</f>
        <v>6</v>
      </c>
      <c r="M22" s="14">
        <v>6</v>
      </c>
      <c r="N22" s="23"/>
      <c r="O22" s="17"/>
      <c r="P22" s="17"/>
      <c r="Q22" s="17"/>
      <c r="R22" s="17"/>
      <c r="S22" s="17"/>
    </row>
    <row r="23" spans="1:19" ht="20.25" customHeight="1" x14ac:dyDescent="0.2">
      <c r="A23" s="52" t="s">
        <v>1</v>
      </c>
      <c r="B23" s="53"/>
      <c r="C23" s="53"/>
      <c r="D23" s="53"/>
      <c r="E23" s="53"/>
      <c r="F23" s="53"/>
      <c r="G23" s="53"/>
      <c r="H23" s="53"/>
      <c r="I23" s="53"/>
      <c r="J23" s="53"/>
      <c r="K23" s="54"/>
      <c r="L23" s="35">
        <f>SUM(L7:L22)</f>
        <v>42</v>
      </c>
      <c r="M23" s="13"/>
      <c r="N23" s="13"/>
      <c r="O23" s="12"/>
      <c r="P23" s="12"/>
      <c r="Q23" s="12"/>
      <c r="R23" s="12"/>
      <c r="S23" s="12"/>
    </row>
    <row r="24" spans="1:19" ht="29.25" customHeight="1" x14ac:dyDescent="0.2">
      <c r="A24" s="58" t="s">
        <v>55</v>
      </c>
      <c r="B24" s="58"/>
      <c r="C24" s="58"/>
      <c r="D24" s="32"/>
      <c r="E24" s="32"/>
      <c r="F24" s="32"/>
      <c r="G24" s="32"/>
      <c r="H24" s="32"/>
      <c r="I24" s="32"/>
      <c r="J24" s="32"/>
      <c r="K24" s="32"/>
      <c r="L24" s="32"/>
      <c r="M24" s="32"/>
      <c r="N24" s="32"/>
      <c r="O24" s="33"/>
      <c r="P24" s="33"/>
      <c r="Q24" s="25"/>
      <c r="R24" s="25"/>
      <c r="S24" s="25"/>
    </row>
    <row r="25" spans="1:19" ht="29.25" customHeight="1" x14ac:dyDescent="0.2">
      <c r="A25" s="60" t="s">
        <v>61</v>
      </c>
      <c r="B25" s="60"/>
      <c r="C25" s="60"/>
      <c r="D25" s="60"/>
      <c r="E25" s="60"/>
      <c r="F25" s="60"/>
      <c r="G25" s="60"/>
      <c r="H25" s="60"/>
      <c r="I25" s="60"/>
      <c r="J25" s="60"/>
      <c r="K25" s="32"/>
      <c r="L25" s="32"/>
      <c r="M25" s="32"/>
      <c r="N25" s="32"/>
      <c r="O25" s="33"/>
      <c r="P25" s="33"/>
      <c r="Q25" s="25"/>
      <c r="R25" s="25"/>
      <c r="S25" s="25"/>
    </row>
    <row r="26" spans="1:19" s="18" customFormat="1" ht="36" customHeight="1" x14ac:dyDescent="0.2">
      <c r="A26" s="38" t="s">
        <v>14</v>
      </c>
      <c r="B26" s="39"/>
      <c r="C26" s="40"/>
      <c r="D26" s="41" t="s">
        <v>54</v>
      </c>
      <c r="E26" s="42"/>
      <c r="F26" s="42"/>
      <c r="G26" s="42"/>
      <c r="H26" s="42"/>
      <c r="I26" s="42"/>
      <c r="J26" s="42"/>
      <c r="K26" s="42"/>
      <c r="L26" s="42"/>
      <c r="M26" s="42"/>
      <c r="N26" s="42"/>
      <c r="O26" s="42"/>
      <c r="P26" s="42"/>
      <c r="Q26" s="42"/>
      <c r="R26" s="42"/>
      <c r="S26" s="42"/>
    </row>
    <row r="27" spans="1:19" s="18" customFormat="1" ht="41.25" customHeight="1" x14ac:dyDescent="0.2">
      <c r="A27" s="38" t="s">
        <v>19</v>
      </c>
      <c r="B27" s="39"/>
      <c r="C27" s="40"/>
      <c r="D27" s="41" t="s">
        <v>20</v>
      </c>
      <c r="E27" s="42"/>
      <c r="F27" s="42"/>
      <c r="G27" s="42"/>
      <c r="H27" s="42"/>
      <c r="I27" s="42"/>
      <c r="J27" s="42"/>
      <c r="K27" s="42"/>
      <c r="L27" s="42"/>
      <c r="M27" s="42"/>
      <c r="N27" s="42"/>
      <c r="O27" s="42"/>
      <c r="P27" s="42"/>
      <c r="Q27" s="42"/>
      <c r="R27" s="42"/>
      <c r="S27" s="42"/>
    </row>
    <row r="28" spans="1:19" s="18" customFormat="1" ht="27" customHeight="1" x14ac:dyDescent="0.2">
      <c r="A28" s="38" t="s">
        <v>21</v>
      </c>
      <c r="B28" s="39"/>
      <c r="C28" s="40"/>
      <c r="D28" s="41" t="s">
        <v>57</v>
      </c>
      <c r="E28" s="42"/>
      <c r="F28" s="42"/>
      <c r="G28" s="42"/>
      <c r="H28" s="42"/>
      <c r="I28" s="42"/>
      <c r="J28" s="42"/>
      <c r="K28" s="42"/>
      <c r="L28" s="42"/>
      <c r="M28" s="42"/>
      <c r="N28" s="42"/>
      <c r="O28" s="42"/>
      <c r="P28" s="42"/>
      <c r="Q28" s="42"/>
      <c r="R28" s="42"/>
      <c r="S28" s="42"/>
    </row>
    <row r="29" spans="1:19" s="18" customFormat="1" ht="39" customHeight="1" x14ac:dyDescent="0.2">
      <c r="A29" s="38" t="s">
        <v>22</v>
      </c>
      <c r="B29" s="39"/>
      <c r="C29" s="40"/>
      <c r="D29" s="41" t="s">
        <v>23</v>
      </c>
      <c r="E29" s="42"/>
      <c r="F29" s="42"/>
      <c r="G29" s="42"/>
      <c r="H29" s="42"/>
      <c r="I29" s="42"/>
      <c r="J29" s="42"/>
      <c r="K29" s="42"/>
      <c r="L29" s="42"/>
      <c r="M29" s="42"/>
      <c r="N29" s="42"/>
      <c r="O29" s="42"/>
      <c r="P29" s="42"/>
      <c r="Q29" s="42"/>
      <c r="R29" s="42"/>
      <c r="S29" s="42"/>
    </row>
    <row r="30" spans="1:19" s="18" customFormat="1" ht="28.5" customHeight="1" x14ac:dyDescent="0.2">
      <c r="A30" s="38" t="s">
        <v>24</v>
      </c>
      <c r="B30" s="39"/>
      <c r="C30" s="40"/>
      <c r="D30" s="41" t="s">
        <v>25</v>
      </c>
      <c r="E30" s="42"/>
      <c r="F30" s="42"/>
      <c r="G30" s="42"/>
      <c r="H30" s="42"/>
      <c r="I30" s="42"/>
      <c r="J30" s="42"/>
      <c r="K30" s="42"/>
      <c r="L30" s="42"/>
      <c r="M30" s="42"/>
      <c r="N30" s="42"/>
      <c r="O30" s="42"/>
      <c r="P30" s="42"/>
      <c r="Q30" s="42"/>
      <c r="R30" s="42"/>
      <c r="S30" s="42"/>
    </row>
    <row r="31" spans="1:19" s="18" customFormat="1" ht="33.75" customHeight="1" x14ac:dyDescent="0.2">
      <c r="A31" s="38" t="s">
        <v>26</v>
      </c>
      <c r="B31" s="39"/>
      <c r="C31" s="40"/>
      <c r="D31" s="41" t="s">
        <v>59</v>
      </c>
      <c r="E31" s="42"/>
      <c r="F31" s="42"/>
      <c r="G31" s="42"/>
      <c r="H31" s="42"/>
      <c r="I31" s="42"/>
      <c r="J31" s="42"/>
      <c r="K31" s="42"/>
      <c r="L31" s="42"/>
      <c r="M31" s="42"/>
      <c r="N31" s="42"/>
      <c r="O31" s="42"/>
      <c r="P31" s="42"/>
      <c r="Q31" s="42"/>
      <c r="R31" s="42"/>
      <c r="S31" s="42"/>
    </row>
    <row r="32" spans="1:19" s="18" customFormat="1" ht="24.75" customHeight="1" x14ac:dyDescent="0.2">
      <c r="A32" s="38" t="s">
        <v>27</v>
      </c>
      <c r="B32" s="39"/>
      <c r="C32" s="40"/>
      <c r="D32" s="41" t="s">
        <v>28</v>
      </c>
      <c r="E32" s="42"/>
      <c r="F32" s="42"/>
      <c r="G32" s="42"/>
      <c r="H32" s="42"/>
      <c r="I32" s="42"/>
      <c r="J32" s="42"/>
      <c r="K32" s="42"/>
      <c r="L32" s="42"/>
      <c r="M32" s="42"/>
      <c r="N32" s="42"/>
      <c r="O32" s="42"/>
      <c r="P32" s="42"/>
      <c r="Q32" s="42"/>
      <c r="R32" s="42"/>
      <c r="S32" s="42"/>
    </row>
    <row r="33" spans="1:19" s="18" customFormat="1" ht="37.5" customHeight="1" x14ac:dyDescent="0.2">
      <c r="A33" s="38" t="s">
        <v>29</v>
      </c>
      <c r="B33" s="39"/>
      <c r="C33" s="40"/>
      <c r="D33" s="41" t="s">
        <v>30</v>
      </c>
      <c r="E33" s="42"/>
      <c r="F33" s="42"/>
      <c r="G33" s="42"/>
      <c r="H33" s="42"/>
      <c r="I33" s="42"/>
      <c r="J33" s="42"/>
      <c r="K33" s="42"/>
      <c r="L33" s="42"/>
      <c r="M33" s="42"/>
      <c r="N33" s="42"/>
      <c r="O33" s="42"/>
      <c r="P33" s="42"/>
      <c r="Q33" s="42"/>
      <c r="R33" s="42"/>
      <c r="S33" s="42"/>
    </row>
    <row r="34" spans="1:19" s="18" customFormat="1" ht="48" customHeight="1" x14ac:dyDescent="0.2">
      <c r="A34" s="38" t="s">
        <v>31</v>
      </c>
      <c r="B34" s="39"/>
      <c r="C34" s="40"/>
      <c r="D34" s="41" t="s">
        <v>32</v>
      </c>
      <c r="E34" s="42"/>
      <c r="F34" s="42"/>
      <c r="G34" s="42"/>
      <c r="H34" s="42"/>
      <c r="I34" s="42"/>
      <c r="J34" s="42"/>
      <c r="K34" s="42"/>
      <c r="L34" s="42"/>
      <c r="M34" s="42"/>
      <c r="N34" s="42"/>
      <c r="O34" s="42"/>
      <c r="P34" s="42"/>
      <c r="Q34" s="42"/>
      <c r="R34" s="42"/>
      <c r="S34" s="42"/>
    </row>
    <row r="35" spans="1:19" s="18" customFormat="1" ht="12.75" x14ac:dyDescent="0.2">
      <c r="A35" s="38" t="s">
        <v>33</v>
      </c>
      <c r="B35" s="39"/>
      <c r="C35" s="40"/>
      <c r="D35" s="41" t="s">
        <v>63</v>
      </c>
      <c r="E35" s="42"/>
      <c r="F35" s="42"/>
      <c r="G35" s="42"/>
      <c r="H35" s="42"/>
      <c r="I35" s="42"/>
      <c r="J35" s="42"/>
      <c r="K35" s="42"/>
      <c r="L35" s="42"/>
      <c r="M35" s="42"/>
      <c r="N35" s="42"/>
      <c r="O35" s="42"/>
      <c r="P35" s="42"/>
      <c r="Q35" s="42"/>
      <c r="R35" s="42"/>
      <c r="S35" s="42"/>
    </row>
    <row r="36" spans="1:19" s="18" customFormat="1" ht="60" customHeight="1" x14ac:dyDescent="0.2">
      <c r="A36" s="38" t="s">
        <v>34</v>
      </c>
      <c r="B36" s="39"/>
      <c r="C36" s="40"/>
      <c r="D36" s="41" t="s">
        <v>46</v>
      </c>
      <c r="E36" s="42"/>
      <c r="F36" s="42"/>
      <c r="G36" s="42"/>
      <c r="H36" s="42"/>
      <c r="I36" s="42"/>
      <c r="J36" s="42"/>
      <c r="K36" s="42"/>
      <c r="L36" s="42"/>
      <c r="M36" s="42"/>
      <c r="N36" s="42"/>
      <c r="O36" s="42"/>
      <c r="P36" s="42"/>
      <c r="Q36" s="42"/>
      <c r="R36" s="42"/>
      <c r="S36" s="42"/>
    </row>
    <row r="37" spans="1:19" s="18" customFormat="1" ht="45" customHeight="1" x14ac:dyDescent="0.2">
      <c r="A37" s="38" t="s">
        <v>35</v>
      </c>
      <c r="B37" s="39"/>
      <c r="C37" s="40"/>
      <c r="D37" s="41" t="s">
        <v>44</v>
      </c>
      <c r="E37" s="42"/>
      <c r="F37" s="42"/>
      <c r="G37" s="42"/>
      <c r="H37" s="42"/>
      <c r="I37" s="42"/>
      <c r="J37" s="42"/>
      <c r="K37" s="42"/>
      <c r="L37" s="42"/>
      <c r="M37" s="42"/>
      <c r="N37" s="42"/>
      <c r="O37" s="42"/>
      <c r="P37" s="42"/>
      <c r="Q37" s="42"/>
      <c r="R37" s="42"/>
      <c r="S37" s="42"/>
    </row>
    <row r="38" spans="1:19" s="18" customFormat="1" ht="32.25" customHeight="1" x14ac:dyDescent="0.2">
      <c r="A38" s="38" t="s">
        <v>36</v>
      </c>
      <c r="B38" s="39"/>
      <c r="C38" s="40"/>
      <c r="D38" s="41" t="s">
        <v>43</v>
      </c>
      <c r="E38" s="42"/>
      <c r="F38" s="42"/>
      <c r="G38" s="42"/>
      <c r="H38" s="42"/>
      <c r="I38" s="42"/>
      <c r="J38" s="42"/>
      <c r="K38" s="42"/>
      <c r="L38" s="42"/>
      <c r="M38" s="42"/>
      <c r="N38" s="42"/>
      <c r="O38" s="42"/>
      <c r="P38" s="42"/>
      <c r="Q38" s="42"/>
      <c r="R38" s="42"/>
      <c r="S38" s="42"/>
    </row>
    <row r="39" spans="1:19" s="18" customFormat="1" ht="36" customHeight="1" x14ac:dyDescent="0.2">
      <c r="A39" s="38" t="s">
        <v>45</v>
      </c>
      <c r="B39" s="39"/>
      <c r="C39" s="40"/>
      <c r="D39" s="41" t="s">
        <v>37</v>
      </c>
      <c r="E39" s="42"/>
      <c r="F39" s="42"/>
      <c r="G39" s="42"/>
      <c r="H39" s="42"/>
      <c r="I39" s="42"/>
      <c r="J39" s="42"/>
      <c r="K39" s="42"/>
      <c r="L39" s="42"/>
      <c r="M39" s="42"/>
      <c r="N39" s="42"/>
      <c r="O39" s="42"/>
      <c r="P39" s="42"/>
      <c r="Q39" s="42"/>
      <c r="R39" s="42"/>
      <c r="S39" s="42"/>
    </row>
    <row r="40" spans="1:19" s="18" customFormat="1" ht="57.75" customHeight="1" x14ac:dyDescent="0.2">
      <c r="A40" s="43" t="s">
        <v>38</v>
      </c>
      <c r="B40" s="43"/>
      <c r="C40" s="43"/>
      <c r="D40" s="41" t="s">
        <v>56</v>
      </c>
      <c r="E40" s="42"/>
      <c r="F40" s="42"/>
      <c r="G40" s="42"/>
      <c r="H40" s="42"/>
      <c r="I40" s="42"/>
      <c r="J40" s="42"/>
      <c r="K40" s="42"/>
      <c r="L40" s="42"/>
      <c r="M40" s="42"/>
      <c r="N40" s="42"/>
      <c r="O40" s="42"/>
      <c r="P40" s="42"/>
      <c r="Q40" s="42"/>
      <c r="R40" s="42"/>
      <c r="S40" s="42"/>
    </row>
    <row r="41" spans="1:19" s="18" customFormat="1" ht="84.75" customHeight="1" x14ac:dyDescent="0.2">
      <c r="A41" s="43" t="s">
        <v>39</v>
      </c>
      <c r="B41" s="43"/>
      <c r="C41" s="43"/>
      <c r="D41" s="41" t="s">
        <v>40</v>
      </c>
      <c r="E41" s="42"/>
      <c r="F41" s="42"/>
      <c r="G41" s="42"/>
      <c r="H41" s="42"/>
      <c r="I41" s="42"/>
      <c r="J41" s="42"/>
      <c r="K41" s="42"/>
      <c r="L41" s="42"/>
      <c r="M41" s="42"/>
      <c r="N41" s="42"/>
      <c r="O41" s="42"/>
      <c r="P41" s="42"/>
      <c r="Q41" s="42"/>
      <c r="R41" s="42"/>
      <c r="S41" s="42"/>
    </row>
    <row r="42" spans="1:19" s="18" customFormat="1" ht="75" customHeight="1" x14ac:dyDescent="0.2">
      <c r="A42" s="43" t="s">
        <v>41</v>
      </c>
      <c r="B42" s="43"/>
      <c r="C42" s="43"/>
      <c r="D42" s="41" t="s">
        <v>64</v>
      </c>
      <c r="E42" s="42"/>
      <c r="F42" s="42"/>
      <c r="G42" s="42"/>
      <c r="H42" s="42"/>
      <c r="I42" s="42"/>
      <c r="J42" s="42"/>
      <c r="K42" s="42"/>
      <c r="L42" s="42"/>
      <c r="M42" s="42"/>
      <c r="N42" s="42"/>
      <c r="O42" s="42"/>
      <c r="P42" s="42"/>
      <c r="Q42" s="42"/>
      <c r="R42" s="42"/>
      <c r="S42" s="42"/>
    </row>
    <row r="43" spans="1:19" s="18" customFormat="1" ht="57.75" customHeight="1" x14ac:dyDescent="0.2">
      <c r="A43" s="43" t="s">
        <v>42</v>
      </c>
      <c r="B43" s="43"/>
      <c r="C43" s="43"/>
      <c r="D43" s="41" t="s">
        <v>53</v>
      </c>
      <c r="E43" s="42"/>
      <c r="F43" s="42"/>
      <c r="G43" s="42"/>
      <c r="H43" s="42"/>
      <c r="I43" s="42"/>
      <c r="J43" s="42"/>
      <c r="K43" s="42"/>
      <c r="L43" s="42"/>
      <c r="M43" s="42"/>
      <c r="N43" s="42"/>
      <c r="O43" s="42"/>
      <c r="P43" s="42"/>
      <c r="Q43" s="42"/>
      <c r="R43" s="42"/>
      <c r="S43" s="42"/>
    </row>
    <row r="44" spans="1:19" ht="14.25" customHeight="1" x14ac:dyDescent="0.2">
      <c r="D44" s="2"/>
      <c r="E44" s="2"/>
      <c r="F44" s="1"/>
      <c r="H44" s="1"/>
      <c r="I44" s="1"/>
      <c r="J44" s="1"/>
      <c r="K44" s="1"/>
    </row>
    <row r="45" spans="1:19" ht="14.25" customHeight="1" x14ac:dyDescent="0.2">
      <c r="D45" s="3"/>
      <c r="E45" s="4"/>
      <c r="F45" s="5"/>
      <c r="G45" s="31"/>
      <c r="H45" s="6"/>
      <c r="I45" s="6"/>
      <c r="J45" s="1"/>
      <c r="K45" s="1"/>
    </row>
  </sheetData>
  <autoFilter ref="A6:S43"/>
  <mergeCells count="46">
    <mergeCell ref="A28:C28"/>
    <mergeCell ref="D28:S28"/>
    <mergeCell ref="A29:C29"/>
    <mergeCell ref="D29:S29"/>
    <mergeCell ref="A30:C30"/>
    <mergeCell ref="D30:S30"/>
    <mergeCell ref="A33:C33"/>
    <mergeCell ref="D33:S33"/>
    <mergeCell ref="A34:C34"/>
    <mergeCell ref="D34:S34"/>
    <mergeCell ref="A31:C31"/>
    <mergeCell ref="D31:S31"/>
    <mergeCell ref="A32:C32"/>
    <mergeCell ref="D32:S32"/>
    <mergeCell ref="F2:L2"/>
    <mergeCell ref="F3:L3"/>
    <mergeCell ref="A27:C27"/>
    <mergeCell ref="D27:S27"/>
    <mergeCell ref="M5:N5"/>
    <mergeCell ref="A23:K23"/>
    <mergeCell ref="O5:S5"/>
    <mergeCell ref="A26:C26"/>
    <mergeCell ref="D26:S26"/>
    <mergeCell ref="A24:C24"/>
    <mergeCell ref="B7:B22"/>
    <mergeCell ref="A25:J25"/>
    <mergeCell ref="C7:C22"/>
    <mergeCell ref="D7:D22"/>
    <mergeCell ref="A35:C35"/>
    <mergeCell ref="D35:S35"/>
    <mergeCell ref="A36:C36"/>
    <mergeCell ref="D36:S36"/>
    <mergeCell ref="A37:C37"/>
    <mergeCell ref="D37:S37"/>
    <mergeCell ref="A38:C38"/>
    <mergeCell ref="D38:S38"/>
    <mergeCell ref="A42:C42"/>
    <mergeCell ref="D42:S42"/>
    <mergeCell ref="A43:C43"/>
    <mergeCell ref="D43:S43"/>
    <mergeCell ref="A39:C39"/>
    <mergeCell ref="D39:S39"/>
    <mergeCell ref="A40:C40"/>
    <mergeCell ref="D40:S40"/>
    <mergeCell ref="A41:C41"/>
    <mergeCell ref="D41:S4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2022-07-14T10:24:27Z</dcterms:modified>
</cp:coreProperties>
</file>